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Excel Files for PLoS\"/>
    </mc:Choice>
  </mc:AlternateContent>
  <bookViews>
    <workbookView xWindow="0" yWindow="0" windowWidth="12345" windowHeight="12360" activeTab="4"/>
  </bookViews>
  <sheets>
    <sheet name="Total Fig1C" sheetId="1" r:id="rId1"/>
    <sheet name="Wake Fig S3A" sheetId="2" r:id="rId2"/>
    <sheet name="NREM Fig S3B" sheetId="3" r:id="rId3"/>
    <sheet name="REM Fig S3C" sheetId="4" r:id="rId4"/>
    <sheet name="Combined Fig S3D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" i="5" l="1"/>
  <c r="O14" i="5"/>
  <c r="N14" i="5"/>
  <c r="P13" i="5"/>
  <c r="O13" i="5"/>
  <c r="N13" i="5"/>
  <c r="P12" i="5"/>
  <c r="O12" i="5"/>
  <c r="N12" i="5"/>
  <c r="P11" i="5"/>
  <c r="O11" i="5"/>
  <c r="N11" i="5"/>
  <c r="P10" i="5"/>
  <c r="O10" i="5"/>
  <c r="N10" i="5"/>
  <c r="P7" i="5"/>
  <c r="O7" i="5"/>
  <c r="N7" i="5"/>
  <c r="P6" i="5"/>
  <c r="O6" i="5"/>
  <c r="N6" i="5"/>
  <c r="P5" i="5"/>
  <c r="O5" i="5"/>
  <c r="N5" i="5"/>
  <c r="P4" i="5"/>
  <c r="O4" i="5"/>
  <c r="N4" i="5"/>
  <c r="P3" i="5"/>
  <c r="O3" i="5"/>
  <c r="N3" i="5"/>
</calcChain>
</file>

<file path=xl/sharedStrings.xml><?xml version="1.0" encoding="utf-8"?>
<sst xmlns="http://schemas.openxmlformats.org/spreadsheetml/2006/main" count="57" uniqueCount="17">
  <si>
    <t>Human:Human</t>
  </si>
  <si>
    <t>Human:Computer</t>
  </si>
  <si>
    <t>FIle 1</t>
  </si>
  <si>
    <t>FIle 2</t>
  </si>
  <si>
    <t>File 3</t>
  </si>
  <si>
    <t>File 4</t>
  </si>
  <si>
    <t>File 5</t>
  </si>
  <si>
    <t>File 6</t>
  </si>
  <si>
    <t>Computer:Human</t>
  </si>
  <si>
    <t>Datafile#:</t>
  </si>
  <si>
    <t>Wake</t>
  </si>
  <si>
    <t>NREM</t>
  </si>
  <si>
    <t>REM</t>
  </si>
  <si>
    <t>File 1</t>
  </si>
  <si>
    <t>File 2</t>
  </si>
  <si>
    <t>Bars</t>
  </si>
  <si>
    <t>Means w/in Datafile# (grey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</si>
</sst>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</font>
    <font>
      <sz val="12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A1048576"/>
    </sheetView>
  </sheetViews>
  <sheetFormatPr defaultRowHeight="15" x14ac:dyDescent="0.25"/>
  <cols>
    <col min="1" max="1" width="9.140625" style="3"/>
  </cols>
  <sheetData>
    <row r="1" spans="1:7" s="3" customFormat="1" x14ac:dyDescent="0.25">
      <c r="A1" s="1"/>
      <c r="B1" s="5" t="s">
        <v>0</v>
      </c>
      <c r="C1" s="5"/>
      <c r="D1" s="5"/>
      <c r="E1" s="5" t="s">
        <v>1</v>
      </c>
      <c r="F1" s="5"/>
      <c r="G1" s="5"/>
    </row>
    <row r="2" spans="1:7" x14ac:dyDescent="0.25">
      <c r="A2" s="4" t="s">
        <v>2</v>
      </c>
      <c r="B2" s="2">
        <v>98.301699999999997</v>
      </c>
      <c r="C2" s="2">
        <v>99.900099999999995</v>
      </c>
      <c r="D2" s="2">
        <v>98.401600000000002</v>
      </c>
      <c r="E2" s="2">
        <v>99.300700000000006</v>
      </c>
      <c r="F2" s="2">
        <v>98.101900000000001</v>
      </c>
      <c r="G2" s="2">
        <v>99.400599999999997</v>
      </c>
    </row>
    <row r="3" spans="1:7" x14ac:dyDescent="0.25">
      <c r="A3" s="4" t="s">
        <v>3</v>
      </c>
      <c r="B3" s="2">
        <v>93.106899999999996</v>
      </c>
      <c r="C3" s="2">
        <v>95.604389999999995</v>
      </c>
      <c r="D3" s="2">
        <v>94.905100000000004</v>
      </c>
      <c r="E3" s="2">
        <v>94.705290000000005</v>
      </c>
      <c r="F3" s="2">
        <v>95.104900000000001</v>
      </c>
      <c r="G3" s="2">
        <v>94.705290000000005</v>
      </c>
    </row>
    <row r="4" spans="1:7" x14ac:dyDescent="0.25">
      <c r="A4" s="4" t="s">
        <v>4</v>
      </c>
      <c r="B4" s="2">
        <v>93.806190000000001</v>
      </c>
      <c r="C4" s="2">
        <v>92.407589999999999</v>
      </c>
      <c r="D4" s="2">
        <v>93.906099999999995</v>
      </c>
      <c r="E4" s="2">
        <v>91.108890000000002</v>
      </c>
      <c r="F4" s="2">
        <v>92.807190000000006</v>
      </c>
      <c r="G4" s="2">
        <v>89.410589999999999</v>
      </c>
    </row>
    <row r="5" spans="1:7" x14ac:dyDescent="0.25">
      <c r="A5" s="4" t="s">
        <v>5</v>
      </c>
      <c r="B5" s="2">
        <v>53.746250000000003</v>
      </c>
      <c r="C5" s="2">
        <v>82.517480000000006</v>
      </c>
      <c r="D5" s="2">
        <v>66.133870000000002</v>
      </c>
      <c r="E5" s="2">
        <v>31.768229999999999</v>
      </c>
      <c r="F5" s="2">
        <v>76.623379999999997</v>
      </c>
      <c r="G5" s="2">
        <v>45.954039999999999</v>
      </c>
    </row>
    <row r="6" spans="1:7" x14ac:dyDescent="0.25">
      <c r="A6" s="4" t="s">
        <v>6</v>
      </c>
      <c r="B6" s="2">
        <v>90.809190000000001</v>
      </c>
      <c r="C6" s="2">
        <v>90.409589999999994</v>
      </c>
      <c r="D6" s="2">
        <v>91.408590000000004</v>
      </c>
      <c r="E6" s="2">
        <v>89.110889999999998</v>
      </c>
      <c r="F6" s="2">
        <v>93.606390000000005</v>
      </c>
      <c r="G6" s="2">
        <v>90.909090000000006</v>
      </c>
    </row>
    <row r="7" spans="1:7" x14ac:dyDescent="0.25">
      <c r="A7" s="4" t="s">
        <v>7</v>
      </c>
      <c r="B7" s="2">
        <v>90.409589999999994</v>
      </c>
      <c r="C7" s="2">
        <v>88.711290000000005</v>
      </c>
      <c r="D7" s="2">
        <v>89.510490000000004</v>
      </c>
      <c r="E7" s="2">
        <v>85.814189999999996</v>
      </c>
      <c r="F7" s="2">
        <v>92.807190000000006</v>
      </c>
      <c r="G7" s="2">
        <v>84.51549</v>
      </c>
    </row>
  </sheetData>
  <mergeCells count="2">
    <mergeCell ref="B1:D1"/>
    <mergeCell ref="E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G1"/>
    </sheetView>
  </sheetViews>
  <sheetFormatPr defaultRowHeight="15" x14ac:dyDescent="0.25"/>
  <cols>
    <col min="1" max="1" width="12.42578125" customWidth="1"/>
  </cols>
  <sheetData>
    <row r="1" spans="1:8" ht="15.75" x14ac:dyDescent="0.25">
      <c r="A1" s="6" t="s">
        <v>9</v>
      </c>
      <c r="B1" s="7" t="s">
        <v>8</v>
      </c>
      <c r="C1" s="7"/>
      <c r="D1" s="7"/>
      <c r="E1" s="7" t="s">
        <v>0</v>
      </c>
      <c r="F1" s="7"/>
      <c r="G1" s="7"/>
      <c r="H1" s="8"/>
    </row>
    <row r="2" spans="1:8" ht="15.75" x14ac:dyDescent="0.25">
      <c r="A2" s="9">
        <v>1</v>
      </c>
      <c r="B2" s="10">
        <v>92.907089999999997</v>
      </c>
      <c r="C2" s="10">
        <v>93.406589999999994</v>
      </c>
      <c r="D2" s="10">
        <v>91.408590000000004</v>
      </c>
      <c r="E2" s="10">
        <v>94.805189999999996</v>
      </c>
      <c r="F2" s="10">
        <v>95.354650000000007</v>
      </c>
      <c r="G2" s="10">
        <v>95.054950000000005</v>
      </c>
      <c r="H2" s="8"/>
    </row>
    <row r="3" spans="1:8" ht="15.75" x14ac:dyDescent="0.25">
      <c r="A3" s="9">
        <v>2</v>
      </c>
      <c r="B3" s="10">
        <v>99.400599999999997</v>
      </c>
      <c r="C3" s="10">
        <v>98.301699999999997</v>
      </c>
      <c r="D3" s="10">
        <v>99.500500000000002</v>
      </c>
      <c r="E3" s="10">
        <v>99.100899999999996</v>
      </c>
      <c r="F3" s="10">
        <v>98.351650000000006</v>
      </c>
      <c r="G3" s="10">
        <v>99.150850000000005</v>
      </c>
      <c r="H3" s="8"/>
    </row>
    <row r="4" spans="1:8" ht="15.75" x14ac:dyDescent="0.25">
      <c r="A4" s="9">
        <v>3</v>
      </c>
      <c r="B4" s="10">
        <v>97.302700000000002</v>
      </c>
      <c r="C4" s="10">
        <v>97.60239</v>
      </c>
      <c r="D4" s="10">
        <v>97.502499999999998</v>
      </c>
      <c r="E4" s="10">
        <v>96.853149999999999</v>
      </c>
      <c r="F4" s="10">
        <v>97.802199999999999</v>
      </c>
      <c r="G4" s="10">
        <v>97.95205</v>
      </c>
      <c r="H4" s="8"/>
    </row>
    <row r="5" spans="1:8" ht="15.75" x14ac:dyDescent="0.25">
      <c r="A5" s="9">
        <v>5</v>
      </c>
      <c r="B5" s="10">
        <v>89.610389999999995</v>
      </c>
      <c r="C5" s="10">
        <v>93.706289999999996</v>
      </c>
      <c r="D5" s="10">
        <v>93.406589999999994</v>
      </c>
      <c r="E5" s="10">
        <v>95.454539999999994</v>
      </c>
      <c r="F5" s="10">
        <v>96.703299999999999</v>
      </c>
      <c r="G5" s="10">
        <v>97.052949999999996</v>
      </c>
      <c r="H5" s="8"/>
    </row>
    <row r="6" spans="1:8" ht="15.75" x14ac:dyDescent="0.25">
      <c r="A6" s="9">
        <v>6</v>
      </c>
      <c r="B6" s="10">
        <v>92.107900000000001</v>
      </c>
      <c r="C6" s="10">
        <v>96.403599999999997</v>
      </c>
      <c r="D6" s="10">
        <v>96.603390000000005</v>
      </c>
      <c r="E6" s="10">
        <v>95.404589999999999</v>
      </c>
      <c r="F6" s="10">
        <v>96.753249999999994</v>
      </c>
      <c r="G6" s="10">
        <v>96.853149999999999</v>
      </c>
      <c r="H6" s="8"/>
    </row>
  </sheetData>
  <mergeCells count="2">
    <mergeCell ref="B1:D1"/>
    <mergeCell ref="E1:G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G1"/>
    </sheetView>
  </sheetViews>
  <sheetFormatPr defaultRowHeight="15" x14ac:dyDescent="0.25"/>
  <cols>
    <col min="1" max="1" width="11.7109375" customWidth="1"/>
  </cols>
  <sheetData>
    <row r="1" spans="1:8" ht="15.75" x14ac:dyDescent="0.25">
      <c r="A1" s="6" t="s">
        <v>9</v>
      </c>
      <c r="B1" s="7" t="s">
        <v>8</v>
      </c>
      <c r="C1" s="7"/>
      <c r="D1" s="7"/>
      <c r="E1" s="7" t="s">
        <v>0</v>
      </c>
      <c r="F1" s="7"/>
      <c r="G1" s="7"/>
      <c r="H1" s="8"/>
    </row>
    <row r="2" spans="1:8" ht="15.75" x14ac:dyDescent="0.25">
      <c r="A2" s="9">
        <v>1</v>
      </c>
      <c r="B2" s="10">
        <v>91.60839</v>
      </c>
      <c r="C2" s="10">
        <v>93.606390000000005</v>
      </c>
      <c r="D2" s="10">
        <v>90.109889999999993</v>
      </c>
      <c r="E2" s="10">
        <v>93.156850000000006</v>
      </c>
      <c r="F2" s="10">
        <v>93.956050000000005</v>
      </c>
      <c r="G2" s="10">
        <v>93.306690000000003</v>
      </c>
      <c r="H2" s="8"/>
    </row>
    <row r="3" spans="1:8" ht="15.75" x14ac:dyDescent="0.25">
      <c r="A3" s="9">
        <v>2</v>
      </c>
      <c r="B3" s="10">
        <v>99.400599999999997</v>
      </c>
      <c r="C3" s="10">
        <v>98.101900000000001</v>
      </c>
      <c r="D3" s="10">
        <v>99.500500000000002</v>
      </c>
      <c r="E3" s="10">
        <v>99.100899999999996</v>
      </c>
      <c r="F3" s="10">
        <v>98.351650000000006</v>
      </c>
      <c r="G3" s="10">
        <v>99.150850000000005</v>
      </c>
      <c r="H3" s="8"/>
    </row>
    <row r="4" spans="1:8" ht="15.75" x14ac:dyDescent="0.25">
      <c r="A4" s="9">
        <v>3</v>
      </c>
      <c r="B4" s="10">
        <v>96.303700000000006</v>
      </c>
      <c r="C4" s="10">
        <v>95.9041</v>
      </c>
      <c r="D4" s="10">
        <v>96.503489999999999</v>
      </c>
      <c r="E4" s="10">
        <v>94.60539</v>
      </c>
      <c r="F4" s="10">
        <v>94.105900000000005</v>
      </c>
      <c r="G4" s="10">
        <v>95.504490000000004</v>
      </c>
      <c r="H4" s="8"/>
    </row>
    <row r="5" spans="1:8" ht="15.75" x14ac:dyDescent="0.25">
      <c r="A5" s="9">
        <v>5</v>
      </c>
      <c r="B5" s="10">
        <v>91.408590000000004</v>
      </c>
      <c r="C5" s="10">
        <v>97.202799999999996</v>
      </c>
      <c r="D5" s="10">
        <v>89.910089999999997</v>
      </c>
      <c r="E5" s="10">
        <v>90.759240000000005</v>
      </c>
      <c r="F5" s="10">
        <v>90.259739999999994</v>
      </c>
      <c r="G5" s="10">
        <v>90.409589999999994</v>
      </c>
      <c r="H5" s="8"/>
    </row>
    <row r="6" spans="1:8" ht="15.75" x14ac:dyDescent="0.25">
      <c r="A6" s="9">
        <v>6</v>
      </c>
      <c r="B6" s="10">
        <v>90.909090000000006</v>
      </c>
      <c r="C6" s="10">
        <v>94.905100000000004</v>
      </c>
      <c r="D6" s="10">
        <v>92.607389999999995</v>
      </c>
      <c r="E6" s="10">
        <v>91.058949999999996</v>
      </c>
      <c r="F6" s="10">
        <v>91.158839999999998</v>
      </c>
      <c r="G6" s="10">
        <v>91.408590000000004</v>
      </c>
      <c r="H6" s="8"/>
    </row>
  </sheetData>
  <mergeCells count="2">
    <mergeCell ref="B1:D1"/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G1"/>
    </sheetView>
  </sheetViews>
  <sheetFormatPr defaultRowHeight="15" x14ac:dyDescent="0.25"/>
  <sheetData>
    <row r="1" spans="1:8" ht="15.75" x14ac:dyDescent="0.25">
      <c r="A1" s="6" t="s">
        <v>9</v>
      </c>
      <c r="B1" s="7" t="s">
        <v>8</v>
      </c>
      <c r="C1" s="7"/>
      <c r="D1" s="7"/>
      <c r="E1" s="7" t="s">
        <v>0</v>
      </c>
      <c r="F1" s="7"/>
      <c r="G1" s="7"/>
      <c r="H1" s="8"/>
    </row>
    <row r="2" spans="1:8" ht="15.75" x14ac:dyDescent="0.25">
      <c r="A2" s="9">
        <v>1</v>
      </c>
      <c r="B2" s="10">
        <v>98.801199999999994</v>
      </c>
      <c r="C2" s="10">
        <v>99.700299999999999</v>
      </c>
      <c r="D2" s="10">
        <v>98.501499999999993</v>
      </c>
      <c r="E2" s="10">
        <v>98.301699999999997</v>
      </c>
      <c r="F2" s="10">
        <v>98.451549999999997</v>
      </c>
      <c r="G2" s="10">
        <v>98.051950000000005</v>
      </c>
      <c r="H2" s="8"/>
    </row>
    <row r="3" spans="1:8" ht="15.75" x14ac:dyDescent="0.25">
      <c r="A3" s="9">
        <v>2</v>
      </c>
      <c r="B3" s="10">
        <v>100</v>
      </c>
      <c r="C3" s="10">
        <v>100</v>
      </c>
      <c r="D3" s="10">
        <v>100</v>
      </c>
      <c r="E3" s="10">
        <v>100</v>
      </c>
      <c r="F3" s="10">
        <v>100</v>
      </c>
      <c r="G3" s="10">
        <v>100</v>
      </c>
      <c r="H3" s="8"/>
    </row>
    <row r="4" spans="1:8" ht="15.75" x14ac:dyDescent="0.25">
      <c r="A4" s="9">
        <v>3</v>
      </c>
      <c r="B4" s="10">
        <v>96.903099999999995</v>
      </c>
      <c r="C4" s="10">
        <v>97.802199999999999</v>
      </c>
      <c r="D4" s="10">
        <v>96.603390000000005</v>
      </c>
      <c r="E4" s="10">
        <v>97.302700000000002</v>
      </c>
      <c r="F4" s="10">
        <v>96.153850000000006</v>
      </c>
      <c r="G4" s="10">
        <v>97.152850000000001</v>
      </c>
      <c r="H4" s="8"/>
    </row>
    <row r="5" spans="1:8" ht="15.75" x14ac:dyDescent="0.25">
      <c r="A5" s="9">
        <v>5</v>
      </c>
      <c r="B5" s="10">
        <v>91.60839</v>
      </c>
      <c r="C5" s="10">
        <v>95.804199999999994</v>
      </c>
      <c r="D5" s="10">
        <v>86.913089999999997</v>
      </c>
      <c r="E5" s="10">
        <v>93.056950000000001</v>
      </c>
      <c r="F5" s="10">
        <v>93.156850000000006</v>
      </c>
      <c r="G5" s="10">
        <v>91.008989999999997</v>
      </c>
      <c r="H5" s="8"/>
    </row>
    <row r="6" spans="1:8" ht="15.75" x14ac:dyDescent="0.25">
      <c r="A6" s="9">
        <v>6</v>
      </c>
      <c r="B6" s="10">
        <v>96.503489999999999</v>
      </c>
      <c r="C6" s="10">
        <v>97.202799999999996</v>
      </c>
      <c r="D6" s="10">
        <v>93.906099999999995</v>
      </c>
      <c r="E6" s="10">
        <v>94.755240000000001</v>
      </c>
      <c r="F6" s="10">
        <v>94.305700000000002</v>
      </c>
      <c r="G6" s="10">
        <v>93.556439999999995</v>
      </c>
      <c r="H6" s="8"/>
    </row>
  </sheetData>
  <mergeCells count="2">
    <mergeCell ref="B1:D1"/>
    <mergeCell ref="E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S4" sqref="S4"/>
    </sheetView>
  </sheetViews>
  <sheetFormatPr defaultRowHeight="15" x14ac:dyDescent="0.25"/>
  <cols>
    <col min="2" max="2" width="11.85546875" customWidth="1"/>
  </cols>
  <sheetData>
    <row r="1" spans="1:16" x14ac:dyDescent="0.25">
      <c r="B1" s="14" t="s">
        <v>15</v>
      </c>
      <c r="C1" s="14"/>
      <c r="D1" s="14"/>
      <c r="E1" s="14"/>
      <c r="F1" s="14"/>
      <c r="G1" s="14"/>
      <c r="H1" s="14"/>
      <c r="I1" s="14"/>
      <c r="J1" s="14"/>
      <c r="K1" s="14"/>
      <c r="M1" s="13" t="s">
        <v>16</v>
      </c>
      <c r="N1" s="13"/>
      <c r="O1" s="13"/>
      <c r="P1" s="13"/>
    </row>
    <row r="2" spans="1:16" ht="15.75" x14ac:dyDescent="0.25">
      <c r="A2" s="11" t="s">
        <v>8</v>
      </c>
      <c r="B2" s="6" t="s">
        <v>9</v>
      </c>
      <c r="C2" s="7" t="s">
        <v>10</v>
      </c>
      <c r="D2" s="7"/>
      <c r="E2" s="7"/>
      <c r="F2" s="7" t="s">
        <v>11</v>
      </c>
      <c r="G2" s="7"/>
      <c r="H2" s="7"/>
      <c r="I2" s="7" t="s">
        <v>12</v>
      </c>
      <c r="J2" s="7"/>
      <c r="K2" s="7"/>
      <c r="L2" s="6"/>
      <c r="M2" s="6" t="s">
        <v>9</v>
      </c>
      <c r="N2" s="6" t="s">
        <v>10</v>
      </c>
      <c r="O2" s="6" t="s">
        <v>11</v>
      </c>
      <c r="P2" s="6" t="s">
        <v>12</v>
      </c>
    </row>
    <row r="3" spans="1:16" ht="15.75" x14ac:dyDescent="0.25">
      <c r="A3" s="11"/>
      <c r="B3" s="9" t="s">
        <v>13</v>
      </c>
      <c r="C3" s="10">
        <v>92.907089999999997</v>
      </c>
      <c r="D3" s="10">
        <v>93.406589999999994</v>
      </c>
      <c r="E3" s="10">
        <v>91.408590000000004</v>
      </c>
      <c r="F3" s="10">
        <v>91.60839</v>
      </c>
      <c r="G3" s="10">
        <v>93.606390000000005</v>
      </c>
      <c r="H3" s="10">
        <v>90.109889999999993</v>
      </c>
      <c r="I3" s="10">
        <v>98.801199999999994</v>
      </c>
      <c r="J3" s="10">
        <v>99.700299999999999</v>
      </c>
      <c r="K3" s="10">
        <v>98.501499999999993</v>
      </c>
      <c r="L3" s="10"/>
      <c r="M3" s="9" t="s">
        <v>13</v>
      </c>
      <c r="N3">
        <f>AVERAGE(C3:E3)</f>
        <v>92.574089999999998</v>
      </c>
      <c r="O3">
        <f>AVERAGE(F3:H3)</f>
        <v>91.774890000000013</v>
      </c>
      <c r="P3">
        <f>AVERAGE(I3:K3)</f>
        <v>99.000999999999991</v>
      </c>
    </row>
    <row r="4" spans="1:16" ht="15.75" x14ac:dyDescent="0.25">
      <c r="A4" s="11"/>
      <c r="B4" s="9" t="s">
        <v>14</v>
      </c>
      <c r="C4" s="10">
        <v>99.400599999999997</v>
      </c>
      <c r="D4" s="10">
        <v>98.301699999999997</v>
      </c>
      <c r="E4" s="10">
        <v>99.500500000000002</v>
      </c>
      <c r="F4" s="10">
        <v>99.400599999999997</v>
      </c>
      <c r="G4" s="10">
        <v>98.101900000000001</v>
      </c>
      <c r="H4" s="10">
        <v>99.500500000000002</v>
      </c>
      <c r="I4" s="10">
        <v>100</v>
      </c>
      <c r="J4" s="10">
        <v>100</v>
      </c>
      <c r="K4" s="10">
        <v>100</v>
      </c>
      <c r="L4" s="10"/>
      <c r="M4" s="9" t="s">
        <v>14</v>
      </c>
      <c r="N4">
        <f t="shared" ref="N4:N7" si="0">AVERAGE(C4:E4)</f>
        <v>99.067599999999985</v>
      </c>
      <c r="O4">
        <f t="shared" ref="O4:O7" si="1">AVERAGE(F4:H4)</f>
        <v>99.000999999999991</v>
      </c>
      <c r="P4">
        <f t="shared" ref="P4:P7" si="2">AVERAGE(I4:K4)</f>
        <v>100</v>
      </c>
    </row>
    <row r="5" spans="1:16" ht="15.75" x14ac:dyDescent="0.25">
      <c r="A5" s="11"/>
      <c r="B5" s="9" t="s">
        <v>4</v>
      </c>
      <c r="C5" s="10">
        <v>97.302700000000002</v>
      </c>
      <c r="D5" s="10">
        <v>97.60239</v>
      </c>
      <c r="E5" s="10">
        <v>97.502499999999998</v>
      </c>
      <c r="F5" s="10">
        <v>96.303700000000006</v>
      </c>
      <c r="G5" s="10">
        <v>95.9041</v>
      </c>
      <c r="H5" s="10">
        <v>96.503489999999999</v>
      </c>
      <c r="I5" s="10">
        <v>96.903099999999995</v>
      </c>
      <c r="J5" s="10">
        <v>97.802199999999999</v>
      </c>
      <c r="K5" s="10">
        <v>96.603390000000005</v>
      </c>
      <c r="L5" s="10"/>
      <c r="M5" s="9" t="s">
        <v>4</v>
      </c>
      <c r="N5">
        <f t="shared" si="0"/>
        <v>97.469196666666676</v>
      </c>
      <c r="O5">
        <f t="shared" si="1"/>
        <v>96.237096666666673</v>
      </c>
      <c r="P5">
        <f t="shared" si="2"/>
        <v>97.102896666666666</v>
      </c>
    </row>
    <row r="6" spans="1:16" ht="15.75" x14ac:dyDescent="0.25">
      <c r="A6" s="11"/>
      <c r="B6" s="9" t="s">
        <v>6</v>
      </c>
      <c r="C6" s="10">
        <v>89.610389999999995</v>
      </c>
      <c r="D6" s="10">
        <v>93.706289999999996</v>
      </c>
      <c r="E6" s="10">
        <v>93.406589999999994</v>
      </c>
      <c r="F6" s="10">
        <v>91.408590000000004</v>
      </c>
      <c r="G6" s="10">
        <v>97.202799999999996</v>
      </c>
      <c r="H6" s="10">
        <v>89.910089999999997</v>
      </c>
      <c r="I6" s="10">
        <v>91.60839</v>
      </c>
      <c r="J6" s="10">
        <v>95.804199999999994</v>
      </c>
      <c r="K6" s="10">
        <v>86.913089999999997</v>
      </c>
      <c r="L6" s="10"/>
      <c r="M6" s="9" t="s">
        <v>6</v>
      </c>
      <c r="N6">
        <f t="shared" si="0"/>
        <v>92.241089999999986</v>
      </c>
      <c r="O6">
        <f t="shared" si="1"/>
        <v>92.840493333333328</v>
      </c>
      <c r="P6">
        <f t="shared" si="2"/>
        <v>91.441893333333326</v>
      </c>
    </row>
    <row r="7" spans="1:16" ht="15.75" x14ac:dyDescent="0.25">
      <c r="A7" s="11"/>
      <c r="B7" s="9" t="s">
        <v>7</v>
      </c>
      <c r="C7" s="10">
        <v>92.107900000000001</v>
      </c>
      <c r="D7" s="10">
        <v>96.403599999999997</v>
      </c>
      <c r="E7" s="10">
        <v>96.603390000000005</v>
      </c>
      <c r="F7" s="10">
        <v>90.909090000000006</v>
      </c>
      <c r="G7" s="10">
        <v>94.905100000000004</v>
      </c>
      <c r="H7" s="10">
        <v>92.607389999999995</v>
      </c>
      <c r="I7" s="10">
        <v>96.503489999999999</v>
      </c>
      <c r="J7" s="10">
        <v>97.202799999999996</v>
      </c>
      <c r="K7" s="10">
        <v>93.906099999999995</v>
      </c>
      <c r="L7" s="10"/>
      <c r="M7" s="9" t="s">
        <v>7</v>
      </c>
      <c r="N7">
        <f t="shared" si="0"/>
        <v>95.038296666666668</v>
      </c>
      <c r="O7">
        <f t="shared" si="1"/>
        <v>92.807193333333331</v>
      </c>
      <c r="P7">
        <f t="shared" si="2"/>
        <v>95.870796666666664</v>
      </c>
    </row>
    <row r="8" spans="1:16" x14ac:dyDescent="0.25">
      <c r="A8" s="12"/>
    </row>
    <row r="9" spans="1:16" ht="15.75" x14ac:dyDescent="0.25">
      <c r="A9" s="11" t="s">
        <v>0</v>
      </c>
      <c r="B9" s="6" t="s">
        <v>9</v>
      </c>
      <c r="C9" s="7" t="s">
        <v>10</v>
      </c>
      <c r="D9" s="7"/>
      <c r="E9" s="7"/>
      <c r="F9" s="7" t="s">
        <v>11</v>
      </c>
      <c r="G9" s="7"/>
      <c r="H9" s="7"/>
      <c r="I9" s="7" t="s">
        <v>12</v>
      </c>
      <c r="J9" s="7"/>
      <c r="K9" s="7"/>
      <c r="L9" s="6"/>
      <c r="M9" s="6" t="s">
        <v>9</v>
      </c>
      <c r="N9" s="6" t="s">
        <v>10</v>
      </c>
      <c r="O9" s="6" t="s">
        <v>11</v>
      </c>
      <c r="P9" s="6" t="s">
        <v>12</v>
      </c>
    </row>
    <row r="10" spans="1:16" ht="15.75" customHeight="1" x14ac:dyDescent="0.25">
      <c r="A10" s="11"/>
      <c r="B10" s="9" t="s">
        <v>13</v>
      </c>
      <c r="C10" s="10">
        <v>94.805189999999996</v>
      </c>
      <c r="D10" s="10">
        <v>95.354650000000007</v>
      </c>
      <c r="E10" s="10">
        <v>95.054950000000005</v>
      </c>
      <c r="F10" s="10">
        <v>93.156850000000006</v>
      </c>
      <c r="G10" s="10">
        <v>93.956050000000005</v>
      </c>
      <c r="H10" s="10">
        <v>93.306690000000003</v>
      </c>
      <c r="I10" s="10">
        <v>98.301699999999997</v>
      </c>
      <c r="J10" s="10">
        <v>98.451549999999997</v>
      </c>
      <c r="K10" s="10">
        <v>98.051950000000005</v>
      </c>
      <c r="L10" s="10"/>
      <c r="M10" s="9" t="s">
        <v>13</v>
      </c>
      <c r="N10">
        <f>AVERAGE(C10:E10)</f>
        <v>95.071596666666665</v>
      </c>
      <c r="O10">
        <f>AVERAGE(F10:H10)</f>
        <v>93.473196666666681</v>
      </c>
      <c r="P10">
        <f>AVERAGE(I10:K10)</f>
        <v>98.2684</v>
      </c>
    </row>
    <row r="11" spans="1:16" ht="15.75" x14ac:dyDescent="0.25">
      <c r="A11" s="11"/>
      <c r="B11" s="9" t="s">
        <v>14</v>
      </c>
      <c r="C11" s="10">
        <v>99.100899999999996</v>
      </c>
      <c r="D11" s="10">
        <v>98.351650000000006</v>
      </c>
      <c r="E11" s="10">
        <v>99.150850000000005</v>
      </c>
      <c r="F11" s="10">
        <v>99.100899999999996</v>
      </c>
      <c r="G11" s="10">
        <v>98.351650000000006</v>
      </c>
      <c r="H11" s="10">
        <v>99.150850000000005</v>
      </c>
      <c r="I11" s="10">
        <v>100</v>
      </c>
      <c r="J11" s="10">
        <v>100</v>
      </c>
      <c r="K11" s="10">
        <v>100</v>
      </c>
      <c r="L11" s="10"/>
      <c r="M11" s="9" t="s">
        <v>14</v>
      </c>
      <c r="N11">
        <f>AVERAGE(C11:E11)</f>
        <v>98.867800000000003</v>
      </c>
      <c r="O11">
        <f>AVERAGE(F11:H11)</f>
        <v>98.867800000000003</v>
      </c>
      <c r="P11">
        <f>AVERAGE(I11:K11)</f>
        <v>100</v>
      </c>
    </row>
    <row r="12" spans="1:16" ht="15.75" x14ac:dyDescent="0.25">
      <c r="A12" s="11"/>
      <c r="B12" s="9" t="s">
        <v>4</v>
      </c>
      <c r="C12" s="10">
        <v>96.853149999999999</v>
      </c>
      <c r="D12" s="10">
        <v>97.802199999999999</v>
      </c>
      <c r="E12" s="10">
        <v>97.95205</v>
      </c>
      <c r="F12" s="10">
        <v>94.60539</v>
      </c>
      <c r="G12" s="10">
        <v>94.105900000000005</v>
      </c>
      <c r="H12" s="10">
        <v>95.504490000000004</v>
      </c>
      <c r="I12" s="10">
        <v>97.302700000000002</v>
      </c>
      <c r="J12" s="10">
        <v>96.153850000000006</v>
      </c>
      <c r="K12" s="10">
        <v>97.152850000000001</v>
      </c>
      <c r="L12" s="10"/>
      <c r="M12" s="9" t="s">
        <v>4</v>
      </c>
      <c r="N12">
        <f>AVERAGE(C12:E12)</f>
        <v>97.535799999999995</v>
      </c>
      <c r="O12">
        <f>AVERAGE(F12:H12)</f>
        <v>94.738593333333327</v>
      </c>
      <c r="P12">
        <f>AVERAGE(I12:K12)</f>
        <v>96.869799999999998</v>
      </c>
    </row>
    <row r="13" spans="1:16" ht="15.75" x14ac:dyDescent="0.25">
      <c r="A13" s="11"/>
      <c r="B13" s="9" t="s">
        <v>6</v>
      </c>
      <c r="C13" s="10">
        <v>95.454539999999994</v>
      </c>
      <c r="D13" s="10">
        <v>96.703299999999999</v>
      </c>
      <c r="E13" s="10">
        <v>97.052949999999996</v>
      </c>
      <c r="F13" s="10">
        <v>90.759240000000005</v>
      </c>
      <c r="G13" s="10">
        <v>90.259739999999994</v>
      </c>
      <c r="H13" s="10">
        <v>90.409589999999994</v>
      </c>
      <c r="I13" s="10">
        <v>93.056950000000001</v>
      </c>
      <c r="J13" s="10">
        <v>93.156850000000006</v>
      </c>
      <c r="K13" s="10">
        <v>91.008989999999997</v>
      </c>
      <c r="L13" s="10"/>
      <c r="M13" s="9" t="s">
        <v>6</v>
      </c>
      <c r="N13">
        <f>AVERAGE(C13:E13)</f>
        <v>96.403596666666658</v>
      </c>
      <c r="O13">
        <f>AVERAGE(F13:H13)</f>
        <v>90.476189999999988</v>
      </c>
      <c r="P13">
        <f>AVERAGE(I13:K13)</f>
        <v>92.407596666666663</v>
      </c>
    </row>
    <row r="14" spans="1:16" ht="15.75" x14ac:dyDescent="0.25">
      <c r="A14" s="11"/>
      <c r="B14" s="9" t="s">
        <v>7</v>
      </c>
      <c r="C14" s="10">
        <v>95.404589999999999</v>
      </c>
      <c r="D14" s="10">
        <v>96.753249999999994</v>
      </c>
      <c r="E14" s="10">
        <v>96.853149999999999</v>
      </c>
      <c r="F14" s="10">
        <v>91.058949999999996</v>
      </c>
      <c r="G14" s="10">
        <v>91.158839999999998</v>
      </c>
      <c r="H14" s="10">
        <v>91.408590000000004</v>
      </c>
      <c r="I14" s="10">
        <v>94.755240000000001</v>
      </c>
      <c r="J14" s="10">
        <v>94.305700000000002</v>
      </c>
      <c r="K14" s="10">
        <v>93.556439999999995</v>
      </c>
      <c r="L14" s="10"/>
      <c r="M14" s="9" t="s">
        <v>7</v>
      </c>
      <c r="N14">
        <f>AVERAGE(C14:E14)</f>
        <v>96.336996666666664</v>
      </c>
      <c r="O14">
        <f>AVERAGE(F14:H14)</f>
        <v>91.208793333333332</v>
      </c>
      <c r="P14">
        <f>AVERAGE(I14:K14)</f>
        <v>94.205793333333347</v>
      </c>
    </row>
  </sheetData>
  <mergeCells count="10">
    <mergeCell ref="A9:A14"/>
    <mergeCell ref="B1:K1"/>
    <mergeCell ref="M1:P1"/>
    <mergeCell ref="C2:E2"/>
    <mergeCell ref="F2:H2"/>
    <mergeCell ref="I2:K2"/>
    <mergeCell ref="A2:A7"/>
    <mergeCell ref="C9:E9"/>
    <mergeCell ref="F9:H9"/>
    <mergeCell ref="I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Total Fig1C</vt:lpstr>
      <vt:lpstr>Wake Fig S3A</vt:lpstr>
      <vt:lpstr>NREM Fig S3B</vt:lpstr>
      <vt:lpstr>REM Fig S3C</vt:lpstr>
      <vt:lpstr>Combined Fig S3D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2015-11-07T20:28:49Z</dcterms:created>
  <dcterms:modified xsi:type="dcterms:W3CDTF">2016-02-17T18:24:58Z</dcterms:modified>
</cp:coreProperties>
</file>